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5025" windowWidth="19440" windowHeight="7680"/>
  </bookViews>
  <sheets>
    <sheet name="приложение 5 " sheetId="19" r:id="rId1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_xlnm.Print_Area" localSheetId="0">'приложение 5 '!$A$1:$E$49</definedName>
  </definedNames>
  <calcPr calcId="162913"/>
</workbook>
</file>

<file path=xl/calcChain.xml><?xml version="1.0" encoding="utf-8"?>
<calcChain xmlns="http://schemas.openxmlformats.org/spreadsheetml/2006/main">
  <c r="E7" i="19" l="1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6" i="19"/>
</calcChain>
</file>

<file path=xl/sharedStrings.xml><?xml version="1.0" encoding="utf-8"?>
<sst xmlns="http://schemas.openxmlformats.org/spreadsheetml/2006/main" count="53" uniqueCount="53">
  <si>
    <t>Нераспределенный резерв</t>
  </si>
  <si>
    <t>-</t>
  </si>
  <si>
    <t xml:space="preserve">Наименование мероприятия </t>
  </si>
  <si>
    <t>Раздел 3. Снос ветхих и аварийных домов, признанных непригодными для проживания</t>
  </si>
  <si>
    <t>Капитальный ремонт жилого дома № 28 по ул. Морская в п. Индига МО «Тиманский сельсовет» НАО»</t>
  </si>
  <si>
    <t>Капитальный ремонт жилого дома № 3 А по ул. Антоновка в п. Бугрино МО «Колгуевский сельсовет» НАО</t>
  </si>
  <si>
    <t>Приобретение 1-комнатной квартиры в п. Индига МО «Тиманский сельсовет» НАО</t>
  </si>
  <si>
    <t>Раздел 2. Капитальный и текущий ремонт жилых домов, зданий, помещений</t>
  </si>
  <si>
    <t>Капитальный ремонт жилого дома № 159 по ул. Новая в п. Индига МО "Тиманский сельсовет" НАО</t>
  </si>
  <si>
    <t xml:space="preserve">Разработка проектной документации на установку общедомовых приборов учёта тепловой энергии в многоквартирных домах в с. Великовисочное (МКД № 20, 31, 32, 82, 87, 87А) </t>
  </si>
  <si>
    <t>Раздел 7. Подготовка земельных участков под жилищное строительство</t>
  </si>
  <si>
    <t>Подготовка земельного участка под строительство 4-х квартирного жилого дома в п. Усть-Кара</t>
  </si>
  <si>
    <t>ИТОГО</t>
  </si>
  <si>
    <t>Капитальный ремонт жилого дома № 2В по ул. Оленная в п. Бугрино МО "Колгуевский сельсовет" НАО</t>
  </si>
  <si>
    <t>Текущий ремонт квартир № 3, 6, 7, 10 жилого дома № 5А по ул. Полярная в с. Тельвиска  МО "Тельвисочный сельсовет" НАО</t>
  </si>
  <si>
    <t>Капитальный ремонт жилого дома № 22 по ул. Пустозерская в с. Тельвиска  МО "Тельвисочный сельсовет" НАО</t>
  </si>
  <si>
    <t>Капитальный ремонт жилого дома № 19 по ул. Профсоюзная в с. Несь МО "Канинский сельсовет" НАО</t>
  </si>
  <si>
    <t>Ремонт квартиры № 2 в жилом доме № 11 по ул. Ягодная в с. Несь МО "Канинский сельсовет" НАО</t>
  </si>
  <si>
    <t>Капитальный ремонт жилого дома № 4 по ул. Ягодная в с. Несь МО "Канинский сельсовет" НАО</t>
  </si>
  <si>
    <t>Капитальный ремонт инженерной системы теплоснабжения жилого дома № 33, квартал Явтысого п. Нельмин-Нос МО "Малоземельский сельсовет" НАО</t>
  </si>
  <si>
    <t>Капитальный ремонт жилого дома № 9 по ул. Победы п. Нельмин-Нос  МО "Малоземельский сельсовет" НАО</t>
  </si>
  <si>
    <t>Ремонт цокольного перекрытия в жилом доме № 165 по ул. Новая в п. Индига МО "Тиманский сельсовет" НАО</t>
  </si>
  <si>
    <t>Ремонт цокольного перекрытия в жилом доме № 166 по ул. Новая в п. Индига МО "Тиманский сельсовет" НАО</t>
  </si>
  <si>
    <t>Капитальный ремонт крыши жилого дома № 17 по ул. Набережная в д. Андег МО "Андегский сельсовет" НАО</t>
  </si>
  <si>
    <t>Снос жилого дома № 32 по ул. Центральная в с. Коткино МО "Коткинский сельсовет" НАО</t>
  </si>
  <si>
    <t>Выполнение работ по установке общедомовых приборов учёта тепловой энергии в многоквартирных домах в с. Великовисочное (МКД № 32, 87А)</t>
  </si>
  <si>
    <t>Снос дома № 3 по ул. Новая в с. Нижняя Пёша</t>
  </si>
  <si>
    <t>Приобретение 1-комнатной квартиры в п. Красное МО "Приморско-Куйский сельсовет" НАО</t>
  </si>
  <si>
    <t>Ремонт системы отопления муниципальных квартир № 1, № 3, № 5, № 7, № 8, № 10, № 11 жилого дома № 2 по ул. Совхозная в с. Тельвиска МО «Тельвисочный сельсовет» НАО</t>
  </si>
  <si>
    <t>Ремонт квартиры № 1 в жилом доме № 14 по ул. Лесная в д. Андег МО «Андегский сельсовет» НАО</t>
  </si>
  <si>
    <t>Капитальный ремонт жилого дома № 30Б по ул. Пустозерская в с. Тельвиска МО «Тельвисочный сельсовет» НАО</t>
  </si>
  <si>
    <t>Ремонт узлов прохода вентиляционных труб через кровлю в жилом доме № 87А в с. Великовисочное МО «Великовисочный сельсовет» НАО</t>
  </si>
  <si>
    <t>Капитальный ремонт жилого дома № 31А по ул. Набережная в п. Бугрино МО «Колгуевский сельсовет» НАО</t>
  </si>
  <si>
    <t>Снос дома № 1 по ул. Школьная в с. Шойна МО «Шоинский сельсовет» НАО</t>
  </si>
  <si>
    <t>Снос дома № 13 по ул. Колхозная в с. Коткино МО «Коткинский сельсовет» НАО</t>
  </si>
  <si>
    <t>Снос ветхого жилого дома № 92 по ул. Центральная в п. Индига (софинансирование в размере 3% стоимости мероприятия)</t>
  </si>
  <si>
    <t>Разработка проектов организации работ по сносу домов в МО «Тельвисочный сельсовет» НАО</t>
  </si>
  <si>
    <t>Разработка проекта организации работ по сносу дома № 92 по ул. Центральная в п. Индига</t>
  </si>
  <si>
    <t>Раздел 4. Обследование жилых домов</t>
  </si>
  <si>
    <t>Обследование технического состояния фундамента жилого дома № 5А по ул. Полярная с. Тельвиска МО «Тельвисочный сельсовет» НАО</t>
  </si>
  <si>
    <t>Раздел 6. Содержание имущества, находящегося в муниципальной собственности поселений, разработка проектно-сметной документации на реализацию мероприятий по содержанию имущества</t>
  </si>
  <si>
    <t>Приобретение жилых помещений в д. Чижа МО "Канинский сельсовет" Ненецкого автономного округа</t>
  </si>
  <si>
    <t>Ремонт многоквартирного жилого дома № 4 по ул. Озерная в д. Андег МО "Андегский сельсовет" НАО</t>
  </si>
  <si>
    <t>Выполнение работ на внутренней системе отопления жилого дома № 67 по ул. Центральная с. Коткино и установка приборов учёта тепловой энергии</t>
  </si>
  <si>
    <t>Подготовка земельных участков под строительство жилых домов в с. Оксино</t>
  </si>
  <si>
    <t xml:space="preserve">сумма </t>
  </si>
  <si>
    <t>Утверждено на 2019 год</t>
  </si>
  <si>
    <t xml:space="preserve">Исполнено </t>
  </si>
  <si>
    <t>% от плана</t>
  </si>
  <si>
    <t xml:space="preserve">отклонение </t>
  </si>
  <si>
    <t xml:space="preserve">ПРИЛОЖЕНИЕ 5 к заключению на годовой отчет об исполнении бюджета муниципального образования «Муниципальный район «Заполярный район» за 2019 год                                       </t>
  </si>
  <si>
    <r>
      <t xml:space="preserve">Раздел 1. Строительство (приобретение) жилья </t>
    </r>
    <r>
      <rPr>
        <sz val="12"/>
        <color indexed="8"/>
        <rFont val="Times New Roman"/>
        <family val="1"/>
        <charset val="204"/>
      </rPr>
      <t>(бюджетные инвестиции в объекты муниципальной собственности)</t>
    </r>
  </si>
  <si>
    <r>
      <t xml:space="preserve">Информация  об использовании денежных средств в рамках исполнения мероприятий подпрограммы 1 "Строительство (приобретение) и проведение мероприятий по капитальному и текущему ремонту жилых помещений муниципального района "Заполярный район" </t>
    </r>
    <r>
      <rPr>
        <sz val="13"/>
        <color theme="1"/>
        <rFont val="Times New Roman"/>
        <family val="1"/>
        <charset val="204"/>
      </rPr>
      <t>(межбюджетные трансферты поселениям)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</si>
</sst>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0.0%"/>
    <numFmt numFmtId="167" formatCode="_-* #,##0.0_р_._-;\-* #,##0.0_р_._-;_-* &quot;-&quot;?_р_._-;_-@_-"/>
    <numFmt numFmtId="168" formatCode="#,##0.0_ ;\-#,##0.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/>
    <xf numFmtId="0" fontId="8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67" fontId="11" fillId="0" borderId="1" xfId="2" applyNumberFormat="1" applyFont="1" applyFill="1" applyBorder="1" applyAlignment="1">
      <alignment vertical="center" wrapText="1"/>
    </xf>
    <xf numFmtId="167" fontId="10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8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center" wrapText="1"/>
    </xf>
    <xf numFmtId="0" fontId="6" fillId="0" borderId="0" xfId="0" applyFont="1" applyFill="1" applyAlignment="1"/>
    <xf numFmtId="0" fontId="5" fillId="0" borderId="2" xfId="0" applyFont="1" applyFill="1" applyBorder="1" applyAlignment="1"/>
    <xf numFmtId="165" fontId="5" fillId="0" borderId="1" xfId="0" applyNumberFormat="1" applyFont="1" applyFill="1" applyBorder="1"/>
    <xf numFmtId="0" fontId="6" fillId="0" borderId="1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vertical="center" wrapText="1"/>
    </xf>
    <xf numFmtId="168" fontId="7" fillId="0" borderId="1" xfId="2" applyNumberFormat="1" applyFont="1" applyFill="1" applyBorder="1" applyAlignment="1">
      <alignment vertic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99FF99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abSelected="1" zoomScale="75" zoomScaleNormal="75" zoomScaleSheetLayoutView="70" workbookViewId="0">
      <pane ySplit="5" topLeftCell="A6" activePane="bottomLeft" state="frozen"/>
      <selection pane="bottomLeft" activeCell="E33" sqref="E33:E39"/>
    </sheetView>
  </sheetViews>
  <sheetFormatPr defaultRowHeight="16.5" x14ac:dyDescent="0.25"/>
  <cols>
    <col min="1" max="1" width="56.7109375" style="1" customWidth="1"/>
    <col min="2" max="2" width="16.85546875" style="1" customWidth="1"/>
    <col min="3" max="3" width="14.85546875" style="1" customWidth="1"/>
    <col min="4" max="4" width="18.5703125" style="1" customWidth="1"/>
    <col min="5" max="5" width="26.140625" style="1" customWidth="1"/>
    <col min="6" max="16384" width="9.140625" style="1"/>
  </cols>
  <sheetData>
    <row r="1" spans="1:5" ht="27" customHeight="1" x14ac:dyDescent="0.25">
      <c r="A1" s="21"/>
      <c r="B1" s="21"/>
      <c r="C1" s="21"/>
      <c r="D1" s="26" t="s">
        <v>50</v>
      </c>
      <c r="E1" s="26"/>
    </row>
    <row r="2" spans="1:5" ht="56.25" customHeight="1" x14ac:dyDescent="0.25">
      <c r="A2" s="21"/>
      <c r="B2" s="21"/>
      <c r="C2" s="21"/>
      <c r="D2" s="26"/>
      <c r="E2" s="26"/>
    </row>
    <row r="3" spans="1:5" ht="71.25" customHeight="1" x14ac:dyDescent="0.25">
      <c r="A3" s="25" t="s">
        <v>52</v>
      </c>
      <c r="B3" s="25"/>
      <c r="C3" s="25"/>
      <c r="D3" s="25"/>
      <c r="E3" s="25"/>
    </row>
    <row r="4" spans="1:5" s="2" customFormat="1" ht="28.5" customHeight="1" x14ac:dyDescent="0.25">
      <c r="A4" s="27" t="s">
        <v>2</v>
      </c>
      <c r="B4" s="31" t="s">
        <v>46</v>
      </c>
      <c r="C4" s="28" t="s">
        <v>47</v>
      </c>
      <c r="D4" s="29"/>
      <c r="E4" s="30"/>
    </row>
    <row r="5" spans="1:5" s="2" customFormat="1" ht="41.25" customHeight="1" x14ac:dyDescent="0.25">
      <c r="A5" s="27"/>
      <c r="B5" s="32"/>
      <c r="C5" s="6" t="s">
        <v>45</v>
      </c>
      <c r="D5" s="24" t="s">
        <v>48</v>
      </c>
      <c r="E5" s="6" t="s">
        <v>49</v>
      </c>
    </row>
    <row r="6" spans="1:5" s="2" customFormat="1" ht="48.75" customHeight="1" x14ac:dyDescent="0.25">
      <c r="A6" s="20" t="s">
        <v>51</v>
      </c>
      <c r="B6" s="4">
        <v>5478.8</v>
      </c>
      <c r="C6" s="13">
        <v>5478.8</v>
      </c>
      <c r="D6" s="7">
        <v>1</v>
      </c>
      <c r="E6" s="33">
        <f>C6-B6</f>
        <v>0</v>
      </c>
    </row>
    <row r="7" spans="1:5" s="2" customFormat="1" ht="46.5" customHeight="1" x14ac:dyDescent="0.25">
      <c r="A7" s="9" t="s">
        <v>27</v>
      </c>
      <c r="B7" s="3">
        <v>1500</v>
      </c>
      <c r="C7" s="3">
        <v>1500</v>
      </c>
      <c r="D7" s="5">
        <v>1</v>
      </c>
      <c r="E7" s="34">
        <f t="shared" ref="E7:E49" si="0">C7-B7</f>
        <v>0</v>
      </c>
    </row>
    <row r="8" spans="1:5" s="2" customFormat="1" ht="38.25" customHeight="1" x14ac:dyDescent="0.25">
      <c r="A8" s="10" t="s">
        <v>6</v>
      </c>
      <c r="B8" s="3">
        <v>2350</v>
      </c>
      <c r="C8" s="3">
        <v>2350</v>
      </c>
      <c r="D8" s="5">
        <v>1</v>
      </c>
      <c r="E8" s="34">
        <f t="shared" si="0"/>
        <v>0</v>
      </c>
    </row>
    <row r="9" spans="1:5" s="2" customFormat="1" ht="39" customHeight="1" x14ac:dyDescent="0.25">
      <c r="A9" s="11" t="s">
        <v>41</v>
      </c>
      <c r="B9" s="3">
        <v>1628.8</v>
      </c>
      <c r="C9" s="3">
        <v>1628.8</v>
      </c>
      <c r="D9" s="5">
        <v>1</v>
      </c>
      <c r="E9" s="34">
        <f t="shared" si="0"/>
        <v>0</v>
      </c>
    </row>
    <row r="10" spans="1:5" s="2" customFormat="1" ht="40.5" customHeight="1" x14ac:dyDescent="0.25">
      <c r="A10" s="20" t="s">
        <v>7</v>
      </c>
      <c r="B10" s="4">
        <v>32629.399999999998</v>
      </c>
      <c r="C10" s="13">
        <v>22307.921999999999</v>
      </c>
      <c r="D10" s="7">
        <v>0.68367551962340711</v>
      </c>
      <c r="E10" s="33">
        <f t="shared" si="0"/>
        <v>-10321.477999999999</v>
      </c>
    </row>
    <row r="11" spans="1:5" ht="36" customHeight="1" x14ac:dyDescent="0.25">
      <c r="A11" s="15" t="s">
        <v>4</v>
      </c>
      <c r="B11" s="3">
        <v>5520.3</v>
      </c>
      <c r="C11" s="3">
        <v>5520.1</v>
      </c>
      <c r="D11" s="5">
        <v>0.99996377008495918</v>
      </c>
      <c r="E11" s="34">
        <f t="shared" si="0"/>
        <v>-0.1999999999998181</v>
      </c>
    </row>
    <row r="12" spans="1:5" ht="47.25" x14ac:dyDescent="0.25">
      <c r="A12" s="15" t="s">
        <v>5</v>
      </c>
      <c r="B12" s="3">
        <v>1571.1</v>
      </c>
      <c r="C12" s="3">
        <v>1571.0219999999999</v>
      </c>
      <c r="D12" s="5">
        <v>0.99995035325568071</v>
      </c>
      <c r="E12" s="34">
        <f t="shared" si="0"/>
        <v>-7.7999999999974534E-2</v>
      </c>
    </row>
    <row r="13" spans="1:5" ht="31.5" x14ac:dyDescent="0.25">
      <c r="A13" s="15" t="s">
        <v>8</v>
      </c>
      <c r="B13" s="3">
        <v>3812.7</v>
      </c>
      <c r="C13" s="3">
        <v>3622.1</v>
      </c>
      <c r="D13" s="5">
        <v>0.95000917984630318</v>
      </c>
      <c r="E13" s="34">
        <f t="shared" si="0"/>
        <v>-190.59999999999991</v>
      </c>
    </row>
    <row r="14" spans="1:5" ht="30" x14ac:dyDescent="0.25">
      <c r="A14" s="18" t="s">
        <v>13</v>
      </c>
      <c r="B14" s="3">
        <v>3044</v>
      </c>
      <c r="C14" s="3">
        <v>0</v>
      </c>
      <c r="D14" s="5">
        <v>0</v>
      </c>
      <c r="E14" s="34">
        <f t="shared" si="0"/>
        <v>-3044</v>
      </c>
    </row>
    <row r="15" spans="1:5" ht="45" x14ac:dyDescent="0.25">
      <c r="A15" s="18" t="s">
        <v>14</v>
      </c>
      <c r="B15" s="3">
        <v>590</v>
      </c>
      <c r="C15" s="3">
        <v>590</v>
      </c>
      <c r="D15" s="5">
        <v>1</v>
      </c>
      <c r="E15" s="34">
        <f t="shared" si="0"/>
        <v>0</v>
      </c>
    </row>
    <row r="16" spans="1:5" ht="45" x14ac:dyDescent="0.25">
      <c r="A16" s="18" t="s">
        <v>15</v>
      </c>
      <c r="B16" s="3">
        <v>2552.1999999999998</v>
      </c>
      <c r="C16" s="3">
        <v>2552.1</v>
      </c>
      <c r="D16" s="5">
        <v>0.99996081811770243</v>
      </c>
      <c r="E16" s="34">
        <f t="shared" si="0"/>
        <v>-9.9999999999909051E-2</v>
      </c>
    </row>
    <row r="17" spans="1:5" ht="30" x14ac:dyDescent="0.25">
      <c r="A17" s="18" t="s">
        <v>16</v>
      </c>
      <c r="B17" s="3">
        <v>900</v>
      </c>
      <c r="C17" s="3">
        <v>899.9</v>
      </c>
      <c r="D17" s="5">
        <v>0.99988888888888883</v>
      </c>
      <c r="E17" s="34">
        <f t="shared" si="0"/>
        <v>-0.10000000000002274</v>
      </c>
    </row>
    <row r="18" spans="1:5" ht="30" x14ac:dyDescent="0.25">
      <c r="A18" s="18" t="s">
        <v>17</v>
      </c>
      <c r="B18" s="3">
        <v>154.30000000000001</v>
      </c>
      <c r="C18" s="3">
        <v>154.30000000000001</v>
      </c>
      <c r="D18" s="5">
        <v>1</v>
      </c>
      <c r="E18" s="34">
        <f t="shared" si="0"/>
        <v>0</v>
      </c>
    </row>
    <row r="19" spans="1:5" ht="30" x14ac:dyDescent="0.25">
      <c r="A19" s="18" t="s">
        <v>18</v>
      </c>
      <c r="B19" s="3">
        <v>1900</v>
      </c>
      <c r="C19" s="3">
        <v>1862.1</v>
      </c>
      <c r="D19" s="5">
        <v>0.98005263157894729</v>
      </c>
      <c r="E19" s="34">
        <f t="shared" si="0"/>
        <v>-37.900000000000091</v>
      </c>
    </row>
    <row r="20" spans="1:5" ht="45" x14ac:dyDescent="0.25">
      <c r="A20" s="18" t="s">
        <v>19</v>
      </c>
      <c r="B20" s="3">
        <v>1400</v>
      </c>
      <c r="C20" s="3">
        <v>1400</v>
      </c>
      <c r="D20" s="5">
        <v>1</v>
      </c>
      <c r="E20" s="34">
        <f t="shared" si="0"/>
        <v>0</v>
      </c>
    </row>
    <row r="21" spans="1:5" ht="30" x14ac:dyDescent="0.25">
      <c r="A21" s="18" t="s">
        <v>20</v>
      </c>
      <c r="B21" s="3">
        <v>4000</v>
      </c>
      <c r="C21" s="3">
        <v>0</v>
      </c>
      <c r="D21" s="5">
        <v>0</v>
      </c>
      <c r="E21" s="34">
        <f t="shared" si="0"/>
        <v>-4000</v>
      </c>
    </row>
    <row r="22" spans="1:5" ht="30" x14ac:dyDescent="0.25">
      <c r="A22" s="18" t="s">
        <v>21</v>
      </c>
      <c r="B22" s="3">
        <v>750</v>
      </c>
      <c r="C22" s="3">
        <v>750</v>
      </c>
      <c r="D22" s="5">
        <v>1</v>
      </c>
      <c r="E22" s="34">
        <f t="shared" si="0"/>
        <v>0</v>
      </c>
    </row>
    <row r="23" spans="1:5" ht="30" x14ac:dyDescent="0.25">
      <c r="A23" s="18" t="s">
        <v>22</v>
      </c>
      <c r="B23" s="3">
        <v>750</v>
      </c>
      <c r="C23" s="3">
        <v>750</v>
      </c>
      <c r="D23" s="5">
        <v>1</v>
      </c>
      <c r="E23" s="34">
        <f t="shared" si="0"/>
        <v>0</v>
      </c>
    </row>
    <row r="24" spans="1:5" ht="30" x14ac:dyDescent="0.25">
      <c r="A24" s="19" t="s">
        <v>23</v>
      </c>
      <c r="B24" s="3">
        <v>1000</v>
      </c>
      <c r="C24" s="3">
        <v>973.8</v>
      </c>
      <c r="D24" s="5">
        <v>0.9738</v>
      </c>
      <c r="E24" s="34">
        <f t="shared" si="0"/>
        <v>-26.200000000000045</v>
      </c>
    </row>
    <row r="25" spans="1:5" ht="60" x14ac:dyDescent="0.25">
      <c r="A25" s="19" t="s">
        <v>28</v>
      </c>
      <c r="B25" s="3">
        <v>450</v>
      </c>
      <c r="C25" s="3">
        <v>450</v>
      </c>
      <c r="D25" s="5">
        <v>1</v>
      </c>
      <c r="E25" s="34">
        <f t="shared" si="0"/>
        <v>0</v>
      </c>
    </row>
    <row r="26" spans="1:5" ht="30" x14ac:dyDescent="0.25">
      <c r="A26" s="19" t="s">
        <v>29</v>
      </c>
      <c r="B26" s="3">
        <v>580.70000000000005</v>
      </c>
      <c r="C26" s="3">
        <v>580</v>
      </c>
      <c r="D26" s="5">
        <v>0.99879455829171682</v>
      </c>
      <c r="E26" s="34">
        <f t="shared" si="0"/>
        <v>-0.70000000000004547</v>
      </c>
    </row>
    <row r="27" spans="1:5" ht="45" x14ac:dyDescent="0.25">
      <c r="A27" s="19" t="s">
        <v>30</v>
      </c>
      <c r="B27" s="3">
        <v>3011.5</v>
      </c>
      <c r="C27" s="3">
        <v>0</v>
      </c>
      <c r="D27" s="5">
        <v>0</v>
      </c>
      <c r="E27" s="34">
        <f t="shared" si="0"/>
        <v>-3011.5</v>
      </c>
    </row>
    <row r="28" spans="1:5" ht="45" x14ac:dyDescent="0.25">
      <c r="A28" s="19" t="s">
        <v>31</v>
      </c>
      <c r="B28" s="3">
        <v>90.8</v>
      </c>
      <c r="C28" s="3">
        <v>90.7</v>
      </c>
      <c r="D28" s="5">
        <v>0.99889867841409696</v>
      </c>
      <c r="E28" s="34">
        <f t="shared" si="0"/>
        <v>-9.9999999999994316E-2</v>
      </c>
    </row>
    <row r="29" spans="1:5" ht="45" x14ac:dyDescent="0.25">
      <c r="A29" s="19" t="s">
        <v>32</v>
      </c>
      <c r="B29" s="3">
        <v>10</v>
      </c>
      <c r="C29" s="3">
        <v>0</v>
      </c>
      <c r="D29" s="5">
        <v>0</v>
      </c>
      <c r="E29" s="34">
        <f t="shared" si="0"/>
        <v>-10</v>
      </c>
    </row>
    <row r="30" spans="1:5" ht="30" x14ac:dyDescent="0.25">
      <c r="A30" s="19" t="s">
        <v>42</v>
      </c>
      <c r="B30" s="3">
        <v>541.79999999999995</v>
      </c>
      <c r="C30" s="3">
        <v>541.79999999999995</v>
      </c>
      <c r="D30" s="5">
        <v>1</v>
      </c>
      <c r="E30" s="34">
        <f t="shared" si="0"/>
        <v>0</v>
      </c>
    </row>
    <row r="31" spans="1:5" x14ac:dyDescent="0.25">
      <c r="A31" s="12" t="s">
        <v>0</v>
      </c>
      <c r="B31" s="3">
        <v>0</v>
      </c>
      <c r="C31" s="3">
        <v>0</v>
      </c>
      <c r="D31" s="5" t="s">
        <v>1</v>
      </c>
      <c r="E31" s="34">
        <f t="shared" si="0"/>
        <v>0</v>
      </c>
    </row>
    <row r="32" spans="1:5" ht="43.5" customHeight="1" x14ac:dyDescent="0.25">
      <c r="A32" s="20" t="s">
        <v>3</v>
      </c>
      <c r="B32" s="4">
        <v>1102.5999999999999</v>
      </c>
      <c r="C32" s="14">
        <v>1102.5999999999999</v>
      </c>
      <c r="D32" s="7">
        <v>1</v>
      </c>
      <c r="E32" s="33">
        <f t="shared" si="0"/>
        <v>0</v>
      </c>
    </row>
    <row r="33" spans="1:5" x14ac:dyDescent="0.25">
      <c r="A33" s="9" t="s">
        <v>26</v>
      </c>
      <c r="B33" s="3">
        <v>224.2</v>
      </c>
      <c r="C33" s="3">
        <v>224.2</v>
      </c>
      <c r="D33" s="5">
        <v>1</v>
      </c>
      <c r="E33" s="34">
        <f t="shared" si="0"/>
        <v>0</v>
      </c>
    </row>
    <row r="34" spans="1:5" ht="31.5" x14ac:dyDescent="0.25">
      <c r="A34" s="16" t="s">
        <v>24</v>
      </c>
      <c r="B34" s="3">
        <v>160</v>
      </c>
      <c r="C34" s="3">
        <v>160</v>
      </c>
      <c r="D34" s="5">
        <v>1</v>
      </c>
      <c r="E34" s="34">
        <f t="shared" si="0"/>
        <v>0</v>
      </c>
    </row>
    <row r="35" spans="1:5" ht="31.5" x14ac:dyDescent="0.25">
      <c r="A35" s="16" t="s">
        <v>33</v>
      </c>
      <c r="B35" s="3">
        <v>92.9</v>
      </c>
      <c r="C35" s="3">
        <v>92.9</v>
      </c>
      <c r="D35" s="5">
        <v>1</v>
      </c>
      <c r="E35" s="34">
        <f t="shared" si="0"/>
        <v>0</v>
      </c>
    </row>
    <row r="36" spans="1:5" ht="31.5" x14ac:dyDescent="0.25">
      <c r="A36" s="16" t="s">
        <v>34</v>
      </c>
      <c r="B36" s="3">
        <v>509.9</v>
      </c>
      <c r="C36" s="3">
        <v>509.9</v>
      </c>
      <c r="D36" s="5">
        <v>1</v>
      </c>
      <c r="E36" s="34">
        <f t="shared" si="0"/>
        <v>0</v>
      </c>
    </row>
    <row r="37" spans="1:5" ht="47.25" x14ac:dyDescent="0.25">
      <c r="A37" s="16" t="s">
        <v>35</v>
      </c>
      <c r="B37" s="3">
        <v>13.1</v>
      </c>
      <c r="C37" s="3">
        <v>13.1</v>
      </c>
      <c r="D37" s="5">
        <v>1</v>
      </c>
      <c r="E37" s="34">
        <f t="shared" si="0"/>
        <v>0</v>
      </c>
    </row>
    <row r="38" spans="1:5" ht="31.5" x14ac:dyDescent="0.25">
      <c r="A38" s="16" t="s">
        <v>36</v>
      </c>
      <c r="B38" s="3">
        <v>84</v>
      </c>
      <c r="C38" s="3">
        <v>84</v>
      </c>
      <c r="D38" s="5">
        <v>1</v>
      </c>
      <c r="E38" s="34">
        <f t="shared" si="0"/>
        <v>0</v>
      </c>
    </row>
    <row r="39" spans="1:5" ht="31.5" x14ac:dyDescent="0.25">
      <c r="A39" s="16" t="s">
        <v>37</v>
      </c>
      <c r="B39" s="3">
        <v>18.5</v>
      </c>
      <c r="C39" s="3">
        <v>18.5</v>
      </c>
      <c r="D39" s="5">
        <v>1</v>
      </c>
      <c r="E39" s="34">
        <f t="shared" si="0"/>
        <v>0</v>
      </c>
    </row>
    <row r="40" spans="1:5" x14ac:dyDescent="0.25">
      <c r="A40" s="20" t="s">
        <v>38</v>
      </c>
      <c r="B40" s="4">
        <v>184</v>
      </c>
      <c r="C40" s="14">
        <v>183.9</v>
      </c>
      <c r="D40" s="7">
        <v>0.99945652173913047</v>
      </c>
      <c r="E40" s="33">
        <f t="shared" si="0"/>
        <v>-9.9999999999994316E-2</v>
      </c>
    </row>
    <row r="41" spans="1:5" ht="47.25" x14ac:dyDescent="0.25">
      <c r="A41" s="9" t="s">
        <v>39</v>
      </c>
      <c r="B41" s="3">
        <v>184</v>
      </c>
      <c r="C41" s="3">
        <v>183.9</v>
      </c>
      <c r="D41" s="5">
        <v>0.99945652173913047</v>
      </c>
      <c r="E41" s="34">
        <f t="shared" si="0"/>
        <v>-9.9999999999994316E-2</v>
      </c>
    </row>
    <row r="42" spans="1:5" ht="73.5" customHeight="1" x14ac:dyDescent="0.25">
      <c r="A42" s="20" t="s">
        <v>40</v>
      </c>
      <c r="B42" s="4">
        <v>559</v>
      </c>
      <c r="C42" s="14">
        <v>558.79999999999995</v>
      </c>
      <c r="D42" s="7">
        <v>0.99964221824686927</v>
      </c>
      <c r="E42" s="33">
        <f t="shared" si="0"/>
        <v>-0.20000000000004547</v>
      </c>
    </row>
    <row r="43" spans="1:5" ht="63" x14ac:dyDescent="0.25">
      <c r="A43" s="12" t="s">
        <v>9</v>
      </c>
      <c r="B43" s="3">
        <v>72</v>
      </c>
      <c r="C43" s="3">
        <v>72</v>
      </c>
      <c r="D43" s="5">
        <v>1</v>
      </c>
      <c r="E43" s="34">
        <f t="shared" si="0"/>
        <v>0</v>
      </c>
    </row>
    <row r="44" spans="1:5" ht="47.25" x14ac:dyDescent="0.25">
      <c r="A44" s="17" t="s">
        <v>25</v>
      </c>
      <c r="B44" s="3">
        <v>412.3</v>
      </c>
      <c r="C44" s="3">
        <v>412.2</v>
      </c>
      <c r="D44" s="5">
        <v>0.99975745816153283</v>
      </c>
      <c r="E44" s="34">
        <f t="shared" si="0"/>
        <v>-0.10000000000002274</v>
      </c>
    </row>
    <row r="45" spans="1:5" ht="47.25" x14ac:dyDescent="0.25">
      <c r="A45" s="17" t="s">
        <v>43</v>
      </c>
      <c r="B45" s="3">
        <v>74.7</v>
      </c>
      <c r="C45" s="3">
        <v>74.599999999999994</v>
      </c>
      <c r="D45" s="5">
        <v>0.99866131191432383</v>
      </c>
      <c r="E45" s="34">
        <f t="shared" si="0"/>
        <v>-0.10000000000000853</v>
      </c>
    </row>
    <row r="46" spans="1:5" ht="38.25" customHeight="1" x14ac:dyDescent="0.25">
      <c r="A46" s="20" t="s">
        <v>10</v>
      </c>
      <c r="B46" s="4">
        <v>1975.3</v>
      </c>
      <c r="C46" s="14">
        <v>1554</v>
      </c>
      <c r="D46" s="7">
        <v>0.78671594188224581</v>
      </c>
      <c r="E46" s="33">
        <f t="shared" si="0"/>
        <v>-421.29999999999995</v>
      </c>
    </row>
    <row r="47" spans="1:5" ht="31.5" x14ac:dyDescent="0.25">
      <c r="A47" s="9" t="s">
        <v>11</v>
      </c>
      <c r="B47" s="3">
        <v>417.5</v>
      </c>
      <c r="C47" s="3">
        <v>0</v>
      </c>
      <c r="D47" s="5">
        <v>0</v>
      </c>
      <c r="E47" s="34">
        <f t="shared" si="0"/>
        <v>-417.5</v>
      </c>
    </row>
    <row r="48" spans="1:5" ht="31.5" x14ac:dyDescent="0.25">
      <c r="A48" s="9" t="s">
        <v>44</v>
      </c>
      <c r="B48" s="3">
        <v>1557.8</v>
      </c>
      <c r="C48" s="3">
        <v>1554</v>
      </c>
      <c r="D48" s="5">
        <v>0.99756066247271802</v>
      </c>
      <c r="E48" s="34">
        <f t="shared" si="0"/>
        <v>-3.7999999999999545</v>
      </c>
    </row>
    <row r="49" spans="1:5" x14ac:dyDescent="0.25">
      <c r="A49" s="22" t="s">
        <v>12</v>
      </c>
      <c r="B49" s="23">
        <v>41929.1</v>
      </c>
      <c r="C49" s="23">
        <v>31186.021999999997</v>
      </c>
      <c r="D49" s="7">
        <v>0.74377990464856147</v>
      </c>
      <c r="E49" s="33">
        <f t="shared" si="0"/>
        <v>-10743.078000000001</v>
      </c>
    </row>
    <row r="51" spans="1:5" x14ac:dyDescent="0.25">
      <c r="B51" s="8"/>
      <c r="C51" s="8"/>
    </row>
  </sheetData>
  <mergeCells count="5">
    <mergeCell ref="A3:E3"/>
    <mergeCell ref="D1:E2"/>
    <mergeCell ref="A4:A5"/>
    <mergeCell ref="C4:E4"/>
    <mergeCell ref="B4:B5"/>
  </mergeCells>
  <pageMargins left="0.31496062992125984" right="0.31496062992125984" top="0.35433070866141736" bottom="0.35433070866141736" header="0.31496062992125984" footer="0.31496062992125984"/>
  <pageSetup paperSize="9" scale="4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</vt:lpstr>
      <vt:lpstr>'приложение 5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Гамкив Оксана Петровна</cp:lastModifiedBy>
  <cp:lastPrinted>2020-05-15T07:41:22Z</cp:lastPrinted>
  <dcterms:created xsi:type="dcterms:W3CDTF">2015-07-01T06:08:23Z</dcterms:created>
  <dcterms:modified xsi:type="dcterms:W3CDTF">2020-05-20T07:38:04Z</dcterms:modified>
</cp:coreProperties>
</file>